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bloricardo\Documents\PREGÃO ELETRÔNICO Nº 26-2026 MADEIRAS E ACESSÓRIOS SRP\"/>
    </mc:Choice>
  </mc:AlternateContent>
  <xr:revisionPtr revIDLastSave="0" documentId="13_ncr:1_{9DA2127F-8B33-43F4-AEA5-8424981084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deiras etc" sheetId="1" r:id="rId1"/>
    <sheet name="Plan2" sheetId="2" state="hidden" r:id="rId2"/>
    <sheet name="Plan3" sheetId="3" state="hidden" r:id="rId3"/>
  </sheets>
  <definedNames>
    <definedName name="_xlnm.Print_Area" localSheetId="0">'madeiras etc'!$A$1:$H$57</definedName>
    <definedName name="_xlnm.Print_Titles" localSheetId="0">'madeiras etc'!$4:$4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9" i="1"/>
  <c r="G41" i="1" l="1"/>
</calcChain>
</file>

<file path=xl/sharedStrings.xml><?xml version="1.0" encoding="utf-8"?>
<sst xmlns="http://schemas.openxmlformats.org/spreadsheetml/2006/main" count="103" uniqueCount="70">
  <si>
    <t>ANEXO II</t>
  </si>
  <si>
    <t>ITEM</t>
  </si>
  <si>
    <t>CÓD.ASI</t>
  </si>
  <si>
    <t>DESCRIÇÃO</t>
  </si>
  <si>
    <t>Acabamento para Porta (Alizar) em Madeira Cedrinho ou Angelim; Para porta de 1M; Dimensões 7Cm X 1,5Cm; Jogo Completo</t>
  </si>
  <si>
    <t>UN</t>
  </si>
  <si>
    <t>-</t>
  </si>
  <si>
    <t>Acabamento para Porta (Alizar) em Madeira Cedrinho ou Angelim; Para porta de 1M; Dimensões 5Cm X 1,2Cm; Jogo Completo</t>
  </si>
  <si>
    <t>Adesivo de Contato Extra Cola - Galão de 3,2 L/2,8Kg</t>
  </si>
  <si>
    <t>GL</t>
  </si>
  <si>
    <t>200000202</t>
  </si>
  <si>
    <t>Adesivo Pva Extra;  Alta Força de Colagem; Alto desempenho; para Uso em Madeira; Mdf, Laminados Plasticos, Papel, Papelão; embalagem de 1Kg.</t>
  </si>
  <si>
    <t>KG</t>
  </si>
  <si>
    <t>Batedor de Porta Tipo Bola Esfera - 3,2X3,5Mm</t>
  </si>
  <si>
    <t>200002130</t>
  </si>
  <si>
    <t>Batente de Porta (Aduela) de 100Cm em Madeira Cedrinho Ou Angelim; Dimensões 15Cm X 3Cm; Rebaixo de 3,5Cm; Jogo Completo Sem Alizar</t>
  </si>
  <si>
    <t>Caibro em Madeira Cambará, Sucupira Ou Angelim; Dimensões 5Cm X 5Cm X 300Cm</t>
  </si>
  <si>
    <t>Cantoneira Rígida em PVC; Cor Branco 103; Abas iguais; 15MM x 1,3MM x 3M</t>
  </si>
  <si>
    <t>Chapa de Compensado Cedro Naval 1,60 X 2,20 Espessura de 6Mm</t>
  </si>
  <si>
    <t>Chapa de Compensado Naval 1,60M X 2,20M Espessura de 10 Mm</t>
  </si>
  <si>
    <t>Chapa de Compensado Naval 1,60M X 2,20M Espessura de 15 Mm</t>
  </si>
  <si>
    <t>Chapa de Compensado Naval 1,60M X 2,20M Espessura de 20 Mm</t>
  </si>
  <si>
    <t>Chapa de Laminado Melaminico; Cor Branca; Tx; Dimensões 1250Mm X 3085Mm X 0,8Mm</t>
  </si>
  <si>
    <t>Chapa de Laminado Melaminico; Cor Foggy L155 Tx; Texturizado; Dimensões 1250MM X 3085MM X 0,8MM</t>
  </si>
  <si>
    <t>Cola para Madeira Original Wood Glue (embalagem com 510Ml)</t>
  </si>
  <si>
    <t>Dobradiça Aço Inox para Porta Pivotante Até 150Kg, 10Cm X 2,5Cm, 4Mm Espessura</t>
  </si>
  <si>
    <t>JG</t>
  </si>
  <si>
    <t>Fita de Borda para Laminado Branco Tx, Espessura 0,4 Mm, Largura 22 Mm, Rolo Com 50 M</t>
  </si>
  <si>
    <t>RL</t>
  </si>
  <si>
    <t>Fita de Borda para Laminado Branco Tx, Espessura 1 Mm, Largura 33 Mm, Rolo Com 25 M</t>
  </si>
  <si>
    <t>200003794</t>
  </si>
  <si>
    <t>Fita de Borda; para Laminado; Acabamento Pvc Tx Branco; Dimensões 0,4Mm Espessura X 35Mm Largura; Rolo Com 50 Metros</t>
  </si>
  <si>
    <t>Fixador de Porta Universal - 3,5 CM X 4,2 CM X 2,5 CM</t>
  </si>
  <si>
    <t>Folha de Madeira Padrão Freijó Catedral 2,80 X 0,60M  -  0,6 Mm de Espessura</t>
  </si>
  <si>
    <t>Formica Parede Branco Texturizada Pp60 2,8X1,25M X 1,3Mm Pertech</t>
  </si>
  <si>
    <t>Massa para Madeira F12, Cor Marfim, 400 Gramas</t>
  </si>
  <si>
    <t>PT</t>
  </si>
  <si>
    <t>Massa para Madeira F12, Cor Mogno, 400 Gramas</t>
  </si>
  <si>
    <t>Perfil T para Transição, Alumínio Fosco, 0,47 Cm X 3 Cm X 200 Cm</t>
  </si>
  <si>
    <t>Porta de Madeira, Lisa, Med. 2,10M X 0,70M</t>
  </si>
  <si>
    <t>200002698</t>
  </si>
  <si>
    <t>Porta de Madeira, Lisa, Med. 2,10M X 0,80M</t>
  </si>
  <si>
    <t>Porta de Madeira, Lisa, Med. 2,10M X 0,90M</t>
  </si>
  <si>
    <t>Porta de Madeira, Lisa, Med. 2,10M X 1,00M</t>
  </si>
  <si>
    <t>200000714</t>
  </si>
  <si>
    <t>Solvente incolor; diluição de colas de contato; base solvente; pronto para uso; rápida evaporação e eliminação de cheiro ( embalagem c/ 900ML)</t>
  </si>
  <si>
    <t>LT</t>
  </si>
  <si>
    <t>Tábua de Cedrinho 300 X  30 X 2,5Cm, Bruta</t>
  </si>
  <si>
    <t>Tábua em Madeira Cedrinho Ou Pinus; Aparelhada; Dimensões 2,5CM Espessura; 30CM Largura; 3M</t>
  </si>
  <si>
    <t>MARCA</t>
  </si>
  <si>
    <t>UNID.</t>
  </si>
  <si>
    <t>QTD.</t>
  </si>
  <si>
    <t>VALOR UNITÁRIO</t>
  </si>
  <si>
    <t>VALOR SUBTOTAL</t>
  </si>
  <si>
    <t>PREGÃO ELETRÔNICO Nº 26/2026</t>
  </si>
  <si>
    <t>FORMULÁRIO DA PROPOSTA DE PREÇOS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</si>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</sst>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b/>
      <sz val="10"/>
      <name val="Spranq eco san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B0F0"/>
      <name val="Spranq eco sans"/>
      <family val="2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4" fontId="7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 applyProtection="1">
      <alignment horizontal="justify" vertical="center"/>
      <protection locked="0"/>
    </xf>
    <xf numFmtId="0" fontId="4" fillId="0" borderId="2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justify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/>
    <xf numFmtId="4" fontId="11" fillId="0" borderId="0" xfId="0" applyNumberFormat="1" applyFont="1"/>
    <xf numFmtId="0" fontId="12" fillId="0" borderId="0" xfId="0" applyFont="1" applyAlignment="1">
      <alignment horizontal="center"/>
    </xf>
    <xf numFmtId="4" fontId="4" fillId="0" borderId="3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 applyProtection="1">
      <alignment horizontal="justify" vertical="center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4" fontId="4" fillId="0" borderId="11" xfId="3" applyNumberFormat="1" applyFont="1" applyFill="1" applyBorder="1" applyAlignment="1">
      <alignment horizontal="center" vertical="center" wrapText="1"/>
    </xf>
    <xf numFmtId="4" fontId="3" fillId="2" borderId="15" xfId="1" applyNumberFormat="1" applyFont="1" applyFill="1" applyBorder="1" applyAlignment="1">
      <alignment horizontal="center" vertical="center" wrapText="1"/>
    </xf>
    <xf numFmtId="4" fontId="6" fillId="3" borderId="12" xfId="2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1" xr:uid="{00000000-0005-0000-0000-000001000000}"/>
    <cellStyle name="Normal 4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0"/>
  <sheetViews>
    <sheetView showGridLines="0" tabSelected="1" zoomScaleNormal="100" zoomScaleSheetLayoutView="50" workbookViewId="0">
      <selection sqref="A1:H1"/>
    </sheetView>
  </sheetViews>
  <sheetFormatPr defaultRowHeight="15" x14ac:dyDescent="0.25"/>
  <cols>
    <col min="1" max="1" width="9.140625" style="6"/>
    <col min="2" max="2" width="14" style="6" customWidth="1"/>
    <col min="3" max="3" width="60.7109375" style="6" customWidth="1"/>
    <col min="4" max="4" width="12.7109375" style="7" customWidth="1"/>
    <col min="5" max="5" width="11.7109375" style="7" customWidth="1"/>
    <col min="6" max="6" width="11.7109375" style="6" customWidth="1"/>
    <col min="7" max="8" width="15.7109375" style="6" customWidth="1"/>
    <col min="9" max="9" width="18.5703125" style="6" customWidth="1"/>
    <col min="10" max="10" width="15.7109375" style="6" customWidth="1"/>
    <col min="11" max="11" width="20.5703125" style="6" customWidth="1"/>
    <col min="12" max="12" width="17.7109375" style="6" customWidth="1"/>
    <col min="13" max="13" width="19.28515625" style="6" customWidth="1"/>
    <col min="14" max="14" width="21.140625" style="6" customWidth="1"/>
    <col min="15" max="15" width="15.5703125" style="6" customWidth="1"/>
    <col min="16" max="16" width="21.140625" style="6" customWidth="1"/>
    <col min="17" max="17" width="21.42578125" style="6" customWidth="1"/>
    <col min="18" max="18" width="18.42578125" style="6" customWidth="1"/>
    <col min="19" max="19" width="17.28515625" style="6" customWidth="1"/>
  </cols>
  <sheetData>
    <row r="1" spans="1:19" ht="21" customHeight="1" x14ac:dyDescent="0.25">
      <c r="A1" s="40"/>
      <c r="B1" s="39"/>
      <c r="C1" s="39"/>
      <c r="D1" s="39"/>
      <c r="E1" s="39"/>
      <c r="F1" s="39"/>
      <c r="G1" s="39"/>
      <c r="H1" s="39"/>
    </row>
    <row r="2" spans="1:19" ht="21" customHeight="1" x14ac:dyDescent="0.25">
      <c r="A2" s="41" t="s">
        <v>54</v>
      </c>
      <c r="B2" s="42"/>
      <c r="C2" s="42"/>
      <c r="D2" s="42"/>
      <c r="E2" s="42"/>
      <c r="F2" s="42"/>
      <c r="G2" s="42"/>
      <c r="H2" s="42"/>
    </row>
    <row r="3" spans="1:19" ht="21" customHeight="1" x14ac:dyDescent="0.25">
      <c r="A3" s="40"/>
      <c r="B3" s="39"/>
      <c r="C3" s="39"/>
      <c r="D3" s="39"/>
      <c r="E3" s="39"/>
      <c r="F3" s="39"/>
      <c r="G3" s="39"/>
      <c r="H3" s="39"/>
    </row>
    <row r="4" spans="1:19" ht="21" customHeight="1" x14ac:dyDescent="0.25">
      <c r="A4" s="41" t="s">
        <v>0</v>
      </c>
      <c r="B4" s="41"/>
      <c r="C4" s="41"/>
      <c r="D4" s="41"/>
      <c r="E4" s="41"/>
      <c r="F4" s="41"/>
      <c r="G4" s="41"/>
      <c r="H4" s="41"/>
    </row>
    <row r="5" spans="1:19" s="1" customFormat="1" ht="21" customHeight="1" x14ac:dyDescent="0.25">
      <c r="A5" s="40"/>
      <c r="B5" s="39"/>
      <c r="C5" s="39"/>
      <c r="D5" s="39"/>
      <c r="E5" s="39"/>
      <c r="F5" s="39"/>
      <c r="G5" s="39"/>
      <c r="H5" s="39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1" customFormat="1" ht="21" customHeight="1" x14ac:dyDescent="0.25">
      <c r="A6" s="41" t="s">
        <v>55</v>
      </c>
      <c r="B6" s="42"/>
      <c r="C6" s="42"/>
      <c r="D6" s="42"/>
      <c r="E6" s="42"/>
      <c r="F6" s="42"/>
      <c r="G6" s="42"/>
      <c r="H6" s="42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s="1" customFormat="1" ht="21" customHeight="1" thickBot="1" x14ac:dyDescent="0.3">
      <c r="A7" s="40"/>
      <c r="B7" s="39"/>
      <c r="C7" s="39"/>
      <c r="D7" s="39"/>
      <c r="E7" s="39"/>
      <c r="F7" s="39"/>
      <c r="G7" s="39"/>
      <c r="H7" s="39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s="1" customFormat="1" ht="60.75" customHeight="1" thickBot="1" x14ac:dyDescent="0.3">
      <c r="A8" s="22" t="s">
        <v>1</v>
      </c>
      <c r="B8" s="23" t="s">
        <v>2</v>
      </c>
      <c r="C8" s="24" t="s">
        <v>3</v>
      </c>
      <c r="D8" s="25" t="s">
        <v>50</v>
      </c>
      <c r="E8" s="25" t="s">
        <v>49</v>
      </c>
      <c r="F8" s="24" t="s">
        <v>51</v>
      </c>
      <c r="G8" s="24" t="s">
        <v>52</v>
      </c>
      <c r="H8" s="26" t="s">
        <v>53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s="1" customFormat="1" ht="38.25" x14ac:dyDescent="0.25">
      <c r="A9" s="16">
        <v>1</v>
      </c>
      <c r="B9" s="17">
        <v>200002131</v>
      </c>
      <c r="C9" s="18" t="s">
        <v>4</v>
      </c>
      <c r="D9" s="19" t="s">
        <v>5</v>
      </c>
      <c r="E9" s="19"/>
      <c r="F9" s="20">
        <v>350</v>
      </c>
      <c r="G9" s="32">
        <v>0</v>
      </c>
      <c r="H9" s="34">
        <f>G9*F9</f>
        <v>0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s="1" customFormat="1" ht="38.25" x14ac:dyDescent="0.25">
      <c r="A10" s="21">
        <v>2</v>
      </c>
      <c r="B10" s="10" t="s">
        <v>6</v>
      </c>
      <c r="C10" s="14" t="s">
        <v>7</v>
      </c>
      <c r="D10" s="9" t="s">
        <v>5</v>
      </c>
      <c r="E10" s="9"/>
      <c r="F10" s="5">
        <v>350</v>
      </c>
      <c r="G10" s="33">
        <v>0</v>
      </c>
      <c r="H10" s="35">
        <f t="shared" ref="H10:H40" si="0">G10*F10</f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s="1" customFormat="1" x14ac:dyDescent="0.25">
      <c r="A11" s="21">
        <v>3</v>
      </c>
      <c r="B11" s="8">
        <v>200004299</v>
      </c>
      <c r="C11" s="14" t="s">
        <v>8</v>
      </c>
      <c r="D11" s="9" t="s">
        <v>9</v>
      </c>
      <c r="E11" s="11"/>
      <c r="F11" s="5">
        <v>400</v>
      </c>
      <c r="G11" s="33">
        <v>0</v>
      </c>
      <c r="H11" s="35">
        <f t="shared" si="0"/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s="1" customFormat="1" ht="38.25" x14ac:dyDescent="0.25">
      <c r="A12" s="21">
        <v>4</v>
      </c>
      <c r="B12" s="8" t="s">
        <v>10</v>
      </c>
      <c r="C12" s="14" t="s">
        <v>11</v>
      </c>
      <c r="D12" s="9" t="s">
        <v>12</v>
      </c>
      <c r="E12" s="9"/>
      <c r="F12" s="5">
        <v>180</v>
      </c>
      <c r="G12" s="33">
        <v>0</v>
      </c>
      <c r="H12" s="35">
        <f t="shared" si="0"/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s="1" customFormat="1" x14ac:dyDescent="0.25">
      <c r="A13" s="21">
        <v>5</v>
      </c>
      <c r="B13" s="8">
        <v>200005321</v>
      </c>
      <c r="C13" s="14" t="s">
        <v>13</v>
      </c>
      <c r="D13" s="9" t="s">
        <v>5</v>
      </c>
      <c r="E13" s="9"/>
      <c r="F13" s="5">
        <v>280</v>
      </c>
      <c r="G13" s="33">
        <v>0</v>
      </c>
      <c r="H13" s="35">
        <f t="shared" si="0"/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s="1" customFormat="1" ht="38.25" x14ac:dyDescent="0.25">
      <c r="A14" s="21">
        <v>6</v>
      </c>
      <c r="B14" s="8" t="s">
        <v>14</v>
      </c>
      <c r="C14" s="14" t="s">
        <v>15</v>
      </c>
      <c r="D14" s="9" t="s">
        <v>5</v>
      </c>
      <c r="E14" s="9"/>
      <c r="F14" s="5">
        <v>800</v>
      </c>
      <c r="G14" s="33">
        <v>0</v>
      </c>
      <c r="H14" s="35">
        <f t="shared" si="0"/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s="1" customFormat="1" ht="25.5" x14ac:dyDescent="0.25">
      <c r="A15" s="21">
        <v>7</v>
      </c>
      <c r="B15" s="8">
        <v>200006052</v>
      </c>
      <c r="C15" s="14" t="s">
        <v>16</v>
      </c>
      <c r="D15" s="9" t="s">
        <v>5</v>
      </c>
      <c r="E15" s="9"/>
      <c r="F15" s="5">
        <v>100</v>
      </c>
      <c r="G15" s="33">
        <v>0</v>
      </c>
      <c r="H15" s="35">
        <f t="shared" si="0"/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s="1" customFormat="1" ht="25.5" x14ac:dyDescent="0.25">
      <c r="A16" s="21">
        <v>8</v>
      </c>
      <c r="B16" s="8" t="s">
        <v>6</v>
      </c>
      <c r="C16" s="14" t="s">
        <v>17</v>
      </c>
      <c r="D16" s="9" t="s">
        <v>5</v>
      </c>
      <c r="E16" s="9"/>
      <c r="F16" s="5">
        <v>300</v>
      </c>
      <c r="G16" s="33">
        <v>0</v>
      </c>
      <c r="H16" s="35">
        <f t="shared" si="0"/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s="1" customFormat="1" ht="25.5" x14ac:dyDescent="0.25">
      <c r="A17" s="21">
        <v>9</v>
      </c>
      <c r="B17" s="8">
        <v>200000230</v>
      </c>
      <c r="C17" s="14" t="s">
        <v>18</v>
      </c>
      <c r="D17" s="9" t="s">
        <v>5</v>
      </c>
      <c r="E17" s="9"/>
      <c r="F17" s="5">
        <v>60</v>
      </c>
      <c r="G17" s="33">
        <v>0</v>
      </c>
      <c r="H17" s="35">
        <f t="shared" si="0"/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1" customFormat="1" ht="25.5" x14ac:dyDescent="0.25">
      <c r="A18" s="21">
        <v>10</v>
      </c>
      <c r="B18" s="8">
        <v>200002435</v>
      </c>
      <c r="C18" s="14" t="s">
        <v>19</v>
      </c>
      <c r="D18" s="9" t="s">
        <v>5</v>
      </c>
      <c r="E18" s="9"/>
      <c r="F18" s="5">
        <v>350</v>
      </c>
      <c r="G18" s="33">
        <v>0</v>
      </c>
      <c r="H18" s="35">
        <f t="shared" si="0"/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s="1" customFormat="1" ht="25.5" x14ac:dyDescent="0.25">
      <c r="A19" s="21">
        <v>11</v>
      </c>
      <c r="B19" s="8">
        <v>200002123</v>
      </c>
      <c r="C19" s="14" t="s">
        <v>20</v>
      </c>
      <c r="D19" s="9" t="s">
        <v>5</v>
      </c>
      <c r="E19" s="9"/>
      <c r="F19" s="5">
        <v>400</v>
      </c>
      <c r="G19" s="33">
        <v>0</v>
      </c>
      <c r="H19" s="35">
        <f t="shared" si="0"/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s="1" customFormat="1" ht="25.5" x14ac:dyDescent="0.25">
      <c r="A20" s="21">
        <v>12</v>
      </c>
      <c r="B20" s="8">
        <v>200002124</v>
      </c>
      <c r="C20" s="14" t="s">
        <v>21</v>
      </c>
      <c r="D20" s="9" t="s">
        <v>5</v>
      </c>
      <c r="E20" s="9"/>
      <c r="F20" s="5">
        <v>400</v>
      </c>
      <c r="G20" s="33">
        <v>0</v>
      </c>
      <c r="H20" s="35">
        <f t="shared" si="0"/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s="1" customFormat="1" ht="25.5" x14ac:dyDescent="0.25">
      <c r="A21" s="21">
        <v>13</v>
      </c>
      <c r="B21" s="8">
        <v>200003886</v>
      </c>
      <c r="C21" s="14" t="s">
        <v>22</v>
      </c>
      <c r="D21" s="9" t="s">
        <v>5</v>
      </c>
      <c r="E21" s="9"/>
      <c r="F21" s="5">
        <v>400</v>
      </c>
      <c r="G21" s="33">
        <v>0</v>
      </c>
      <c r="H21" s="35">
        <f t="shared" si="0"/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s="1" customFormat="1" ht="25.5" x14ac:dyDescent="0.25">
      <c r="A22" s="21">
        <v>14</v>
      </c>
      <c r="B22" s="8">
        <v>200006935</v>
      </c>
      <c r="C22" s="14" t="s">
        <v>23</v>
      </c>
      <c r="D22" s="9" t="s">
        <v>5</v>
      </c>
      <c r="E22" s="9"/>
      <c r="F22" s="5">
        <v>350</v>
      </c>
      <c r="G22" s="33">
        <v>0</v>
      </c>
      <c r="H22" s="35">
        <f t="shared" si="0"/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s="1" customFormat="1" ht="17.25" customHeight="1" x14ac:dyDescent="0.25">
      <c r="A23" s="21">
        <v>15</v>
      </c>
      <c r="B23" s="8" t="s">
        <v>6</v>
      </c>
      <c r="C23" s="14" t="s">
        <v>24</v>
      </c>
      <c r="D23" s="9" t="s">
        <v>5</v>
      </c>
      <c r="E23" s="9"/>
      <c r="F23" s="5">
        <v>200</v>
      </c>
      <c r="G23" s="33">
        <v>0</v>
      </c>
      <c r="H23" s="35">
        <f t="shared" si="0"/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s="1" customFormat="1" ht="25.5" x14ac:dyDescent="0.25">
      <c r="A24" s="21">
        <v>16</v>
      </c>
      <c r="B24" s="8" t="s">
        <v>6</v>
      </c>
      <c r="C24" s="14" t="s">
        <v>25</v>
      </c>
      <c r="D24" s="9" t="s">
        <v>26</v>
      </c>
      <c r="E24" s="9"/>
      <c r="F24" s="5">
        <v>40</v>
      </c>
      <c r="G24" s="33">
        <v>0</v>
      </c>
      <c r="H24" s="35">
        <f t="shared" si="0"/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1" customFormat="1" ht="25.5" x14ac:dyDescent="0.25">
      <c r="A25" s="21">
        <v>17</v>
      </c>
      <c r="B25" s="8">
        <v>200002110</v>
      </c>
      <c r="C25" s="14" t="s">
        <v>27</v>
      </c>
      <c r="D25" s="9" t="s">
        <v>28</v>
      </c>
      <c r="E25" s="9"/>
      <c r="F25" s="5">
        <v>150</v>
      </c>
      <c r="G25" s="33">
        <v>0</v>
      </c>
      <c r="H25" s="35">
        <f t="shared" si="0"/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s="1" customFormat="1" ht="25.5" x14ac:dyDescent="0.25">
      <c r="A26" s="21">
        <v>18</v>
      </c>
      <c r="B26" s="8">
        <v>200002111</v>
      </c>
      <c r="C26" s="14" t="s">
        <v>29</v>
      </c>
      <c r="D26" s="9" t="s">
        <v>28</v>
      </c>
      <c r="E26" s="9"/>
      <c r="F26" s="5">
        <v>120</v>
      </c>
      <c r="G26" s="33">
        <v>0</v>
      </c>
      <c r="H26" s="35">
        <f t="shared" si="0"/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s="1" customFormat="1" ht="38.25" x14ac:dyDescent="0.25">
      <c r="A27" s="21">
        <v>19</v>
      </c>
      <c r="B27" s="8" t="s">
        <v>30</v>
      </c>
      <c r="C27" s="14" t="s">
        <v>31</v>
      </c>
      <c r="D27" s="9" t="s">
        <v>28</v>
      </c>
      <c r="E27" s="9"/>
      <c r="F27" s="5">
        <v>120</v>
      </c>
      <c r="G27" s="33">
        <v>0</v>
      </c>
      <c r="H27" s="35">
        <f t="shared" si="0"/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s="1" customFormat="1" x14ac:dyDescent="0.25">
      <c r="A28" s="21">
        <v>20</v>
      </c>
      <c r="B28" s="8"/>
      <c r="C28" s="14" t="s">
        <v>32</v>
      </c>
      <c r="D28" s="9" t="s">
        <v>5</v>
      </c>
      <c r="E28" s="9"/>
      <c r="F28" s="5">
        <v>90</v>
      </c>
      <c r="G28" s="33">
        <v>0</v>
      </c>
      <c r="H28" s="35">
        <f t="shared" si="0"/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s="1" customFormat="1" ht="25.5" x14ac:dyDescent="0.25">
      <c r="A29" s="21">
        <v>21</v>
      </c>
      <c r="B29" s="8" t="s">
        <v>6</v>
      </c>
      <c r="C29" s="14" t="s">
        <v>33</v>
      </c>
      <c r="D29" s="9" t="s">
        <v>5</v>
      </c>
      <c r="E29" s="9"/>
      <c r="F29" s="5">
        <v>200</v>
      </c>
      <c r="G29" s="33">
        <v>0</v>
      </c>
      <c r="H29" s="35">
        <f t="shared" si="0"/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s="1" customFormat="1" ht="27.75" customHeight="1" x14ac:dyDescent="0.25">
      <c r="A30" s="21">
        <v>22</v>
      </c>
      <c r="B30" s="8" t="s">
        <v>6</v>
      </c>
      <c r="C30" s="14" t="s">
        <v>34</v>
      </c>
      <c r="D30" s="9" t="s">
        <v>5</v>
      </c>
      <c r="E30" s="9"/>
      <c r="F30" s="5">
        <v>200</v>
      </c>
      <c r="G30" s="33">
        <v>0</v>
      </c>
      <c r="H30" s="35">
        <f t="shared" si="0"/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s="1" customFormat="1" x14ac:dyDescent="0.25">
      <c r="A31" s="21">
        <v>23</v>
      </c>
      <c r="B31" s="8" t="s">
        <v>6</v>
      </c>
      <c r="C31" s="14" t="s">
        <v>35</v>
      </c>
      <c r="D31" s="9" t="s">
        <v>36</v>
      </c>
      <c r="E31" s="9"/>
      <c r="F31" s="5">
        <v>60</v>
      </c>
      <c r="G31" s="33">
        <v>0</v>
      </c>
      <c r="H31" s="35">
        <f t="shared" si="0"/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s="1" customFormat="1" x14ac:dyDescent="0.25">
      <c r="A32" s="21">
        <v>24</v>
      </c>
      <c r="B32" s="8" t="s">
        <v>6</v>
      </c>
      <c r="C32" s="14" t="s">
        <v>37</v>
      </c>
      <c r="D32" s="9" t="s">
        <v>36</v>
      </c>
      <c r="E32" s="9"/>
      <c r="F32" s="5">
        <v>60</v>
      </c>
      <c r="G32" s="33">
        <v>0</v>
      </c>
      <c r="H32" s="35">
        <f t="shared" si="0"/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s="1" customFormat="1" ht="25.5" x14ac:dyDescent="0.25">
      <c r="A33" s="21">
        <v>25</v>
      </c>
      <c r="B33" s="12" t="s">
        <v>6</v>
      </c>
      <c r="C33" s="15" t="s">
        <v>38</v>
      </c>
      <c r="D33" s="13" t="s">
        <v>5</v>
      </c>
      <c r="E33" s="13"/>
      <c r="F33" s="4">
        <v>60</v>
      </c>
      <c r="G33" s="33">
        <v>0</v>
      </c>
      <c r="H33" s="35">
        <f t="shared" si="0"/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s="1" customFormat="1" x14ac:dyDescent="0.25">
      <c r="A34" s="21">
        <v>26</v>
      </c>
      <c r="B34" s="8">
        <v>200003884</v>
      </c>
      <c r="C34" s="14" t="s">
        <v>39</v>
      </c>
      <c r="D34" s="9" t="s">
        <v>5</v>
      </c>
      <c r="E34" s="9"/>
      <c r="F34" s="5">
        <v>15</v>
      </c>
      <c r="G34" s="33">
        <v>0</v>
      </c>
      <c r="H34" s="35">
        <f t="shared" si="0"/>
        <v>0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s="1" customFormat="1" x14ac:dyDescent="0.25">
      <c r="A35" s="21">
        <v>27</v>
      </c>
      <c r="B35" s="8" t="s">
        <v>40</v>
      </c>
      <c r="C35" s="14" t="s">
        <v>41</v>
      </c>
      <c r="D35" s="9" t="s">
        <v>5</v>
      </c>
      <c r="E35" s="9"/>
      <c r="F35" s="5">
        <v>700</v>
      </c>
      <c r="G35" s="33">
        <v>0</v>
      </c>
      <c r="H35" s="35">
        <f t="shared" si="0"/>
        <v>0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s="1" customFormat="1" x14ac:dyDescent="0.25">
      <c r="A36" s="21">
        <v>28</v>
      </c>
      <c r="B36" s="8">
        <v>200004167</v>
      </c>
      <c r="C36" s="14" t="s">
        <v>42</v>
      </c>
      <c r="D36" s="9" t="s">
        <v>5</v>
      </c>
      <c r="E36" s="9"/>
      <c r="F36" s="5">
        <v>600</v>
      </c>
      <c r="G36" s="33">
        <v>0</v>
      </c>
      <c r="H36" s="35">
        <f t="shared" si="0"/>
        <v>0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s="1" customFormat="1" x14ac:dyDescent="0.25">
      <c r="A37" s="21">
        <v>29</v>
      </c>
      <c r="B37" s="8">
        <v>200003885</v>
      </c>
      <c r="C37" s="14" t="s">
        <v>43</v>
      </c>
      <c r="D37" s="9" t="s">
        <v>5</v>
      </c>
      <c r="E37" s="9"/>
      <c r="F37" s="5">
        <v>48</v>
      </c>
      <c r="G37" s="33">
        <v>0</v>
      </c>
      <c r="H37" s="35">
        <f t="shared" si="0"/>
        <v>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s="1" customFormat="1" ht="38.25" x14ac:dyDescent="0.25">
      <c r="A38" s="21">
        <v>30</v>
      </c>
      <c r="B38" s="8" t="s">
        <v>44</v>
      </c>
      <c r="C38" s="14" t="s">
        <v>45</v>
      </c>
      <c r="D38" s="9" t="s">
        <v>46</v>
      </c>
      <c r="E38" s="9"/>
      <c r="F38" s="5">
        <v>400</v>
      </c>
      <c r="G38" s="33">
        <v>0</v>
      </c>
      <c r="H38" s="35">
        <f t="shared" si="0"/>
        <v>0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s="1" customFormat="1" x14ac:dyDescent="0.25">
      <c r="A39" s="21">
        <v>31</v>
      </c>
      <c r="B39" s="8">
        <v>200003430</v>
      </c>
      <c r="C39" s="14" t="s">
        <v>47</v>
      </c>
      <c r="D39" s="9" t="s">
        <v>5</v>
      </c>
      <c r="E39" s="9"/>
      <c r="F39" s="5">
        <v>320</v>
      </c>
      <c r="G39" s="33">
        <v>0</v>
      </c>
      <c r="H39" s="35">
        <f t="shared" si="0"/>
        <v>0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s="1" customFormat="1" ht="26.25" thickBot="1" x14ac:dyDescent="0.3">
      <c r="A40" s="44">
        <v>32</v>
      </c>
      <c r="B40" s="45">
        <v>200002166</v>
      </c>
      <c r="C40" s="46" t="s">
        <v>48</v>
      </c>
      <c r="D40" s="47" t="s">
        <v>5</v>
      </c>
      <c r="E40" s="47"/>
      <c r="F40" s="48">
        <v>200</v>
      </c>
      <c r="G40" s="52">
        <v>0</v>
      </c>
      <c r="H40" s="53">
        <f t="shared" si="0"/>
        <v>0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24" customHeight="1" thickBot="1" x14ac:dyDescent="0.3">
      <c r="A41" s="49" t="s">
        <v>56</v>
      </c>
      <c r="B41" s="50"/>
      <c r="C41" s="50"/>
      <c r="D41" s="50"/>
      <c r="E41" s="50"/>
      <c r="F41" s="51"/>
      <c r="G41" s="54">
        <f>SUM(H9:H40)</f>
        <v>0</v>
      </c>
      <c r="H41" s="5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25">
      <c r="A42" s="2"/>
      <c r="B42" s="2"/>
      <c r="C42" s="2"/>
      <c r="D42" s="2"/>
      <c r="E42" s="2"/>
      <c r="F42" s="2"/>
      <c r="G42" s="3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x14ac:dyDescent="0.25">
      <c r="A43" s="27" t="s">
        <v>57</v>
      </c>
      <c r="B43" s="28"/>
      <c r="C43" s="27"/>
      <c r="D43" s="27"/>
      <c r="E43" s="29"/>
      <c r="F43" s="29"/>
      <c r="G43" s="30"/>
      <c r="H43" s="3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x14ac:dyDescent="0.25">
      <c r="A44" s="27" t="s">
        <v>58</v>
      </c>
      <c r="B44" s="28"/>
      <c r="C44" s="27"/>
      <c r="D44" s="27"/>
      <c r="E44" s="29"/>
      <c r="F44" s="29"/>
      <c r="G44" s="29"/>
      <c r="H44" s="3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x14ac:dyDescent="0.25">
      <c r="A45" s="27" t="s">
        <v>59</v>
      </c>
      <c r="B45" s="28"/>
      <c r="C45" s="27"/>
      <c r="D45" s="27"/>
      <c r="E45" s="29"/>
      <c r="F45" s="29"/>
      <c r="G45" s="29"/>
      <c r="H45" s="3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x14ac:dyDescent="0.25">
      <c r="A46" s="27" t="s">
        <v>60</v>
      </c>
      <c r="B46" s="28"/>
      <c r="C46" s="27"/>
      <c r="D46" s="27"/>
      <c r="E46" s="29"/>
      <c r="F46" s="29"/>
      <c r="G46" s="29"/>
      <c r="H46" s="3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x14ac:dyDescent="0.25">
      <c r="A47" s="27" t="s">
        <v>61</v>
      </c>
      <c r="B47" s="28"/>
      <c r="C47" s="29"/>
      <c r="D47" s="29"/>
      <c r="E47" s="29"/>
      <c r="F47" s="29"/>
      <c r="G47" s="29"/>
      <c r="H47" s="3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x14ac:dyDescent="0.25">
      <c r="A48" s="27" t="s">
        <v>62</v>
      </c>
      <c r="B48" s="28"/>
      <c r="C48" s="29"/>
      <c r="D48" s="29"/>
      <c r="E48" s="29"/>
      <c r="F48" s="29"/>
      <c r="G48" s="29"/>
      <c r="H48" s="3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" customHeight="1" x14ac:dyDescent="0.25">
      <c r="A49" s="27" t="s">
        <v>63</v>
      </c>
      <c r="B49" s="28"/>
      <c r="C49" s="29"/>
      <c r="D49" s="29"/>
      <c r="E49" s="29"/>
      <c r="F49" s="29"/>
      <c r="G49" s="29"/>
      <c r="H49" s="31"/>
      <c r="I49" s="3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x14ac:dyDescent="0.25">
      <c r="A50" s="29" t="s">
        <v>64</v>
      </c>
      <c r="B50" s="28"/>
      <c r="C50" s="29"/>
      <c r="D50" s="29"/>
      <c r="E50" s="29"/>
      <c r="F50" s="29"/>
      <c r="G50" s="29"/>
      <c r="H50" s="31"/>
      <c r="I50" s="3"/>
    </row>
    <row r="51" spans="1:19" x14ac:dyDescent="0.25">
      <c r="A51" s="43" t="s">
        <v>65</v>
      </c>
      <c r="B51" s="43"/>
      <c r="C51" s="29"/>
      <c r="D51" s="29"/>
      <c r="E51" s="29"/>
      <c r="F51" s="29"/>
      <c r="G51" s="29"/>
      <c r="H51" s="31"/>
      <c r="I51" s="3"/>
    </row>
    <row r="52" spans="1:19" x14ac:dyDescent="0.25">
      <c r="A52" s="43" t="s">
        <v>66</v>
      </c>
      <c r="B52" s="43"/>
      <c r="C52" s="29"/>
      <c r="D52" s="29"/>
      <c r="E52" s="29"/>
      <c r="F52" s="29"/>
      <c r="G52" s="29"/>
      <c r="H52" s="31"/>
      <c r="I52" s="3"/>
    </row>
    <row r="53" spans="1:19" x14ac:dyDescent="0.25">
      <c r="A53" s="43" t="s">
        <v>67</v>
      </c>
      <c r="B53" s="43"/>
      <c r="C53" s="29"/>
      <c r="D53" s="29"/>
      <c r="E53" s="29"/>
      <c r="F53" s="29"/>
      <c r="G53" s="29"/>
      <c r="H53" s="31"/>
      <c r="I53" s="3"/>
    </row>
    <row r="54" spans="1:19" x14ac:dyDescent="0.25">
      <c r="A54" s="27" t="s">
        <v>68</v>
      </c>
      <c r="B54" s="28"/>
      <c r="C54" s="29"/>
      <c r="D54" s="29"/>
      <c r="E54" s="29"/>
      <c r="F54" s="29"/>
      <c r="G54" s="29"/>
      <c r="H54" s="31"/>
      <c r="I54" s="3"/>
    </row>
    <row r="55" spans="1:19" x14ac:dyDescent="0.25">
      <c r="A55" s="29"/>
      <c r="B55" s="28"/>
      <c r="C55" s="29"/>
      <c r="D55" s="29"/>
      <c r="E55" s="29"/>
      <c r="F55" s="29"/>
      <c r="G55" s="29"/>
      <c r="H55" s="31"/>
      <c r="I55" s="3"/>
    </row>
    <row r="56" spans="1:19" x14ac:dyDescent="0.25">
      <c r="A56" s="36"/>
      <c r="B56" s="36"/>
      <c r="C56" s="36"/>
      <c r="D56" s="36"/>
      <c r="E56" s="36"/>
      <c r="F56" s="36"/>
      <c r="G56" s="36"/>
      <c r="H56" s="37"/>
    </row>
    <row r="57" spans="1:19" x14ac:dyDescent="0.25">
      <c r="A57" s="38" t="s">
        <v>69</v>
      </c>
      <c r="B57" s="38"/>
      <c r="C57" s="38"/>
      <c r="D57" s="38"/>
      <c r="E57" s="38"/>
      <c r="F57" s="38"/>
      <c r="G57" s="38"/>
      <c r="H57" s="39"/>
    </row>
    <row r="58" spans="1:19" x14ac:dyDescent="0.25">
      <c r="A58" s="2"/>
      <c r="B58" s="2"/>
      <c r="C58" s="2"/>
      <c r="D58" s="2"/>
      <c r="E58" s="2"/>
      <c r="F58" s="2"/>
      <c r="G58" s="3"/>
      <c r="H58" s="3"/>
    </row>
    <row r="59" spans="1:19" x14ac:dyDescent="0.25">
      <c r="A59" s="2"/>
      <c r="B59" s="2"/>
      <c r="C59" s="2"/>
      <c r="D59" s="2"/>
      <c r="E59" s="2"/>
      <c r="F59" s="2"/>
      <c r="G59" s="3"/>
      <c r="H59" s="3"/>
    </row>
    <row r="60" spans="1:19" x14ac:dyDescent="0.25">
      <c r="B60" s="2"/>
      <c r="C60" s="2"/>
      <c r="D60" s="2"/>
      <c r="E60" s="2"/>
      <c r="F60" s="2"/>
      <c r="G60" s="3"/>
      <c r="H60" s="3"/>
    </row>
    <row r="61" spans="1:19" x14ac:dyDescent="0.25">
      <c r="A61" s="2"/>
      <c r="B61" s="2"/>
      <c r="C61" s="2"/>
      <c r="D61" s="2"/>
      <c r="E61" s="2"/>
      <c r="F61" s="2"/>
      <c r="G61" s="2"/>
      <c r="H61" s="2"/>
    </row>
    <row r="62" spans="1:19" x14ac:dyDescent="0.25">
      <c r="A62" s="2"/>
      <c r="B62" s="2"/>
      <c r="C62" s="2"/>
      <c r="D62" s="2"/>
      <c r="E62" s="2"/>
      <c r="F62" s="2"/>
      <c r="G62" s="2"/>
      <c r="H62" s="2"/>
    </row>
    <row r="63" spans="1:19" x14ac:dyDescent="0.25">
      <c r="A63" s="2"/>
      <c r="B63" s="2"/>
      <c r="C63" s="2"/>
      <c r="D63" s="2"/>
      <c r="E63" s="2"/>
      <c r="F63" s="2"/>
      <c r="G63" s="2"/>
      <c r="H63" s="2"/>
    </row>
    <row r="64" spans="1:19" x14ac:dyDescent="0.25">
      <c r="A64" s="2"/>
      <c r="B64" s="2"/>
      <c r="C64" s="2"/>
      <c r="D64" s="2"/>
      <c r="E64" s="2"/>
      <c r="F64" s="2"/>
      <c r="G64" s="3"/>
      <c r="H64" s="3"/>
    </row>
    <row r="65" spans="7:8" x14ac:dyDescent="0.25">
      <c r="G65" s="3"/>
      <c r="H65" s="3"/>
    </row>
    <row r="66" spans="7:8" x14ac:dyDescent="0.25">
      <c r="G66" s="3"/>
      <c r="H66" s="3"/>
    </row>
    <row r="67" spans="7:8" x14ac:dyDescent="0.25">
      <c r="G67" s="3"/>
      <c r="H67" s="3"/>
    </row>
    <row r="68" spans="7:8" x14ac:dyDescent="0.25">
      <c r="G68" s="3"/>
      <c r="H68" s="3"/>
    </row>
    <row r="69" spans="7:8" x14ac:dyDescent="0.25">
      <c r="G69" s="3"/>
      <c r="H69" s="3"/>
    </row>
    <row r="70" spans="7:8" x14ac:dyDescent="0.25">
      <c r="G70" s="3"/>
      <c r="H70" s="3"/>
    </row>
  </sheetData>
  <mergeCells count="14">
    <mergeCell ref="A56:H56"/>
    <mergeCell ref="A57:H57"/>
    <mergeCell ref="A1:H1"/>
    <mergeCell ref="A2:H2"/>
    <mergeCell ref="A3:H3"/>
    <mergeCell ref="A5:H5"/>
    <mergeCell ref="A6:H6"/>
    <mergeCell ref="A4:H4"/>
    <mergeCell ref="A7:H7"/>
    <mergeCell ref="A41:F41"/>
    <mergeCell ref="G41:H41"/>
    <mergeCell ref="A51:B51"/>
    <mergeCell ref="A52:B52"/>
    <mergeCell ref="A53:B53"/>
  </mergeCells>
  <printOptions horizontalCentered="1"/>
  <pageMargins left="1.1811023622047245" right="0.78740157480314965" top="1.5748031496062993" bottom="0.78740157480314965" header="0.19685039370078741" footer="0.19685039370078741"/>
  <pageSetup paperSize="9" scale="52" fitToHeight="0" orientation="portrait" r:id="rId1"/>
  <headerFooter>
    <oddHeader>&amp;C&amp;G</oddHeader>
    <oddFooter>&amp;C&amp;P/&amp;N</oddFooter>
  </headerFooter>
  <ignoredErrors>
    <ignoredError sqref="B12:B17 B27 B38 B35" numberStoredAsText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  <ds:schemaRef ds:uri="2f6e8ea5-a259-4546-a0a2-b86054cf3f81"/>
  </ds:schemaRefs>
</ds:datastoreItem>
</file>

<file path=customXml/itemProps2.xml><?xml version="1.0" encoding="utf-8"?>
<ds:datastoreItem xmlns:ds="http://schemas.openxmlformats.org/officeDocument/2006/customXml" ds:itemID="{A3816C6D-6312-4DB3-9BCE-B39A6526EC9F}"/>
</file>

<file path=customXml/itemProps3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madeiras etc</vt:lpstr>
      <vt:lpstr>Plan2</vt:lpstr>
      <vt:lpstr>Plan3</vt:lpstr>
      <vt:lpstr>'madeiras etc'!Area_de_impressao</vt:lpstr>
      <vt:lpstr>'madeiras etc'!Titulos_de_impressao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2026-03-20T14:23:38Z</cp:lastPrinted>
  <dcterms:created xsi:type="dcterms:W3CDTF">2018-02-01T16:41:37Z</dcterms:created>
  <dcterms:modified xsi:type="dcterms:W3CDTF">2026-03-20T14:24:05Z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